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งานปี62\งานพระราชทาน\ปีการศึกษา62\คู่มือและแบบประเมิน พรท (กันยายน 2562)\โปรแกรมคำนวนใหม่ กศ.62\สถานศึกษา\ก่อนประถม(ใหม่)\"/>
    </mc:Choice>
  </mc:AlternateContent>
  <workbookProtection workbookAlgorithmName="SHA-512" workbookHashValue="0g0oV+yn0ikTYX4geG/Ki5C/HiQRLjYA0HgmQqyAGi2abbdjzvpK3fWJxol3oMVTqAkbd0g4SqJS/+PVhj1m2w==" workbookSaltValue="94oLiOPJRud1cqQltMLnkg==" workbookSpinCount="100000" lockStructure="1"/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J8" i="1"/>
  <c r="J9" i="1"/>
  <c r="J6" i="1"/>
  <c r="O9" i="1" l="1"/>
  <c r="K9" i="1" s="1"/>
  <c r="O7" i="1"/>
  <c r="K7" i="1" s="1"/>
  <c r="M7" i="1" s="1"/>
  <c r="O8" i="1"/>
  <c r="K8" i="1" s="1"/>
  <c r="M8" i="1" s="1"/>
  <c r="O6" i="1" l="1"/>
  <c r="K6" i="1" s="1"/>
  <c r="M6" i="1" s="1"/>
  <c r="M9" i="1"/>
  <c r="M10" i="1" l="1"/>
  <c r="O11" i="1" s="1"/>
  <c r="M11" i="1" s="1"/>
</calcChain>
</file>

<file path=xl/sharedStrings.xml><?xml version="1.0" encoding="utf-8"?>
<sst xmlns="http://schemas.openxmlformats.org/spreadsheetml/2006/main" count="18" uniqueCount="18">
  <si>
    <t>หมายเหตุ</t>
  </si>
  <si>
    <t>น้ำหนักคะแนนแต่ละด้าน</t>
  </si>
  <si>
    <t>คะแนนรวม</t>
  </si>
  <si>
    <t xml:space="preserve">     </t>
  </si>
  <si>
    <t>ชื่อ ตำแหน่ง และสังกัดของคณะกรรมการประเมิน  (เขียนตัวบรรจงให้อ่านชัดเจน)</t>
  </si>
  <si>
    <t>คะแนนของคณะกรรมการคนที่</t>
  </si>
  <si>
    <t>ผลรวมของคะแนนแต่ละด้าน</t>
  </si>
  <si>
    <t>ค่าเฉลี่ยแต่ละด้าน</t>
  </si>
  <si>
    <t>ค่าเฉลี่ยของคะแนนทุกด้าน</t>
  </si>
  <si>
    <t>แบบสรุปคะแนนผลการประเมินสถานศึกษาเพื่อรับรางวัลพระราชทาน ระดับก่อนประถมศึกษา 
ปีการศึกษา 25......</t>
  </si>
  <si>
    <t xml:space="preserve">สังกัด..........................................................พิจารณาให้ได้ลำดับที่................. </t>
  </si>
  <si>
    <r>
      <t xml:space="preserve">ชื่อสถานศึกษา.............................................. อำเภอ ....................................  จังหวัด...............................กลุ่มจังหวัดที่.........  ขนาด  </t>
    </r>
    <r>
      <rPr>
        <b/>
        <sz val="24"/>
        <color theme="1"/>
        <rFont val="TH SarabunPSK"/>
        <family val="2"/>
      </rPr>
      <t>o</t>
    </r>
    <r>
      <rPr>
        <b/>
        <sz val="16"/>
        <color theme="1"/>
        <rFont val="TH SarabunPSK"/>
        <family val="2"/>
      </rPr>
      <t xml:space="preserve"> เล็ก  </t>
    </r>
    <r>
      <rPr>
        <b/>
        <sz val="24"/>
        <color theme="1"/>
        <rFont val="TH SarabunPSK"/>
        <family val="2"/>
      </rPr>
      <t>o</t>
    </r>
    <r>
      <rPr>
        <b/>
        <sz val="16"/>
        <color theme="1"/>
        <rFont val="TH SarabunPSK"/>
        <family val="2"/>
      </rPr>
      <t xml:space="preserve"> กลาง </t>
    </r>
    <r>
      <rPr>
        <b/>
        <sz val="24"/>
        <color theme="1"/>
        <rFont val="TH SarabunPSK"/>
        <family val="2"/>
      </rPr>
      <t>o</t>
    </r>
    <r>
      <rPr>
        <b/>
        <sz val="16"/>
        <color theme="1"/>
        <rFont val="TH SarabunPSK"/>
        <family val="2"/>
      </rPr>
      <t xml:space="preserve"> ใหญ่</t>
    </r>
  </si>
  <si>
    <t>ด้านต่าง ๆ ที่ประเมิน
(จำนวนรายการ)</t>
  </si>
  <si>
    <t>ด้านที่  1  ( 4 ข้อ )</t>
  </si>
  <si>
    <t>ด้านที่  2  ( 4 ข้อ )</t>
  </si>
  <si>
    <t>ด้านที่  3  ( 5 ข้อ )</t>
  </si>
  <si>
    <t>ด้านที่  4  ( 4 ข้อ )</t>
  </si>
  <si>
    <t>ผลคูณของค่าเฉลี่ย
แต่ละด้านกับ
น้ำหนักคะแนนแต่ละด้าน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</si>
</sst>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"/>
  </numFmts>
  <fonts count="15">
    <font>
      <sz val="11"/>
      <color theme="1"/>
      <name val="Calibri"/>
      <family val="2"/>
      <charset val="222"/>
      <scheme val="minor"/>
    </font>
    <font>
      <sz val="10"/>
      <color theme="1"/>
      <name val="CordiaUPC"/>
      <family val="2"/>
    </font>
    <font>
      <sz val="14"/>
      <color theme="1"/>
      <name val="TH SarabunIT๙"/>
      <family val="2"/>
    </font>
    <font>
      <sz val="10"/>
      <color theme="1"/>
      <name val="TH SarabunIT๙"/>
      <family val="2"/>
    </font>
    <font>
      <sz val="10"/>
      <color theme="1"/>
      <name val="JS Pisit"/>
    </font>
    <font>
      <b/>
      <sz val="20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color theme="1"/>
      <name val="TH SarabunPSK"/>
      <family val="2"/>
    </font>
    <font>
      <sz val="11"/>
      <color theme="1"/>
      <name val="TH SarabunPSK"/>
      <family val="2"/>
    </font>
    <font>
      <sz val="14"/>
      <color rgb="FF000000"/>
      <name val="TH SarabunPSK"/>
      <family val="2"/>
    </font>
    <font>
      <sz val="14"/>
      <color theme="1"/>
      <name val="TH SarabunPSK"/>
      <family val="2"/>
    </font>
    <font>
      <sz val="10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2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8" fillId="0" borderId="0" xfId="0" applyFont="1" applyProtection="1"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</xf>
    <xf numFmtId="165" fontId="10" fillId="0" borderId="1" xfId="0" applyNumberFormat="1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vertical="center" wrapText="1"/>
      <protection locked="0"/>
    </xf>
    <xf numFmtId="0" fontId="11" fillId="0" borderId="0" xfId="0" applyFont="1" applyAlignment="1" applyProtection="1">
      <alignment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vertical="center" wrapText="1"/>
    </xf>
    <xf numFmtId="164" fontId="8" fillId="0" borderId="0" xfId="0" applyNumberFormat="1" applyFont="1" applyProtection="1"/>
    <xf numFmtId="0" fontId="10" fillId="0" borderId="0" xfId="0" applyFont="1" applyAlignment="1" applyProtection="1">
      <alignment vertical="center" wrapText="1"/>
    </xf>
    <xf numFmtId="0" fontId="6" fillId="0" borderId="0" xfId="0" applyFont="1" applyAlignment="1" applyProtection="1">
      <alignment horizontal="center" vertical="center" wrapText="1"/>
    </xf>
    <xf numFmtId="0" fontId="8" fillId="0" borderId="0" xfId="0" applyFont="1" applyProtection="1"/>
    <xf numFmtId="0" fontId="11" fillId="0" borderId="0" xfId="0" applyFont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9" fillId="0" borderId="3" xfId="0" applyNumberFormat="1" applyFont="1" applyBorder="1" applyAlignment="1" applyProtection="1">
      <alignment vertical="center" wrapText="1"/>
      <protection locked="0"/>
    </xf>
    <xf numFmtId="0" fontId="9" fillId="0" borderId="4" xfId="0" applyNumberFormat="1" applyFont="1" applyBorder="1" applyAlignment="1" applyProtection="1">
      <alignment vertical="center" wrapText="1"/>
      <protection locked="0"/>
    </xf>
    <xf numFmtId="0" fontId="9" fillId="0" borderId="3" xfId="0" applyFont="1" applyBorder="1" applyAlignment="1" applyProtection="1">
      <alignment vertical="center" wrapText="1"/>
      <protection locked="0"/>
    </xf>
    <xf numFmtId="0" fontId="9" fillId="0" borderId="4" xfId="0" applyFont="1" applyBorder="1" applyAlignment="1" applyProtection="1">
      <alignment vertical="center" wrapText="1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14</xdr:row>
      <xdr:rowOff>19050</xdr:rowOff>
    </xdr:from>
    <xdr:to>
      <xdr:col>7</xdr:col>
      <xdr:colOff>466725</xdr:colOff>
      <xdr:row>25</xdr:row>
      <xdr:rowOff>133350</xdr:rowOff>
    </xdr:to>
    <xdr:sp macro="" textlink="">
      <xdr:nvSpPr>
        <xdr:cNvPr id="5" name="Rectangle 3"/>
        <xdr:cNvSpPr>
          <a:spLocks noChangeArrowheads="1"/>
        </xdr:cNvSpPr>
      </xdr:nvSpPr>
      <xdr:spPr bwMode="auto">
        <a:xfrm>
          <a:off x="114300" y="4972050"/>
          <a:ext cx="3886200" cy="2257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marL="0" marR="0" lvl="0" indent="0" algn="l" defTabSz="914400" rtl="0" eaLnBrk="1" fontAlgn="auto" latinLnBrk="0" hangingPunct="1">
            <a:lnSpc>
              <a:spcPts val="1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 ……………………………………………………………………….………  ประธานกรรมการ</a:t>
          </a:r>
        </a:p>
        <a:p>
          <a:pPr marL="0" marR="0" lvl="0" indent="0" algn="l" defTabSz="914400" rtl="0" eaLnBrk="1" fontAlgn="auto" latinLnBrk="0" hangingPunct="1">
            <a:lnSpc>
              <a:spcPts val="1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2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 ………………………………………………………….……………………  กรรมการ</a:t>
          </a:r>
        </a:p>
        <a:p>
          <a:pPr marL="0" marR="0" lvl="0" indent="0" algn="l" defTabSz="914400" rtl="0" eaLnBrk="1" fontAlgn="auto" latinLnBrk="0" hangingPunct="1">
            <a:lnSpc>
              <a:spcPts val="1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3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 ………………………………………………………….…….……………… กรรมการ</a:t>
          </a:r>
        </a:p>
        <a:p>
          <a:pPr marL="0" marR="0" lvl="0" indent="0" algn="l" defTabSz="914400" rtl="0" eaLnBrk="1" fontAlgn="auto" latinLnBrk="0" hangingPunct="1">
            <a:lnSpc>
              <a:spcPts val="1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4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………………………………………………….……………….…….….…. 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กรรมการ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5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. ……………………………………………...….………………..…………. กรรมการ</a:t>
          </a:r>
        </a:p>
        <a:p>
          <a:pPr marL="0" marR="0" lvl="0" indent="0" algn="l" defTabSz="914400" rtl="0" eaLnBrk="1" fontAlgn="auto" latinLnBrk="0" hangingPunct="1">
            <a:lnSpc>
              <a:spcPts val="1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6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 …………………………………………..………..……………….…………. กรรมการ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7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 ………………………………………………………………………………… กรรมการ/เลขานุการ</a:t>
          </a:r>
        </a:p>
        <a:p>
          <a:pPr marL="0" marR="0" lvl="0" indent="0" algn="l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 </a:t>
          </a:r>
        </a:p>
      </xdr:txBody>
    </xdr:sp>
    <xdr:clientData/>
  </xdr:twoCellAnchor>
  <xdr:twoCellAnchor>
    <xdr:from>
      <xdr:col>8</xdr:col>
      <xdr:colOff>28574</xdr:colOff>
      <xdr:row>14</xdr:row>
      <xdr:rowOff>9525</xdr:rowOff>
    </xdr:from>
    <xdr:to>
      <xdr:col>14</xdr:col>
      <xdr:colOff>209549</xdr:colOff>
      <xdr:row>25</xdr:row>
      <xdr:rowOff>0</xdr:rowOff>
    </xdr:to>
    <xdr:sp macro="" textlink="">
      <xdr:nvSpPr>
        <xdr:cNvPr id="6" name="Rectangle 2"/>
        <xdr:cNvSpPr>
          <a:spLocks noChangeArrowheads="1"/>
        </xdr:cNvSpPr>
      </xdr:nvSpPr>
      <xdr:spPr bwMode="auto">
        <a:xfrm>
          <a:off x="4048124" y="4962525"/>
          <a:ext cx="4962525" cy="2133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ลงชื่อ ………………………………………………………………………………….………………… ประธานกรรมการ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ลงชื่อ ………………………………………………………………………………………………….… กรรมการ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ลงชื่อ ………………………………………………………………………………………………….… กรรมการ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ลงชื่อ ………………………………………………………………………………………………….… กรรมการ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ลงชื่อ ………………………………………………………………………………………………….… กรรมการ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ลงชื่อ ………………………………………………………………………………………………….…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กรรมการ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ลงชื่อ ………………………………………………………………………………………..……………กรรมการ/เลขานุการ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PSK" panose="020B0500040200020003" pitchFamily="34" charset="-34"/>
              <a:cs typeface="TH SarabunPSK" panose="020B0500040200020003" pitchFamily="34" charset="-34"/>
            </a:rPr>
            <a:t> </a:t>
          </a:r>
        </a:p>
      </xdr:txBody>
    </xdr:sp>
    <xdr:clientData/>
  </xdr:twoCellAnchor>
  <xdr:twoCellAnchor>
    <xdr:from>
      <xdr:col>7</xdr:col>
      <xdr:colOff>419100</xdr:colOff>
      <xdr:row>22</xdr:row>
      <xdr:rowOff>142875</xdr:rowOff>
    </xdr:from>
    <xdr:to>
      <xdr:col>14</xdr:col>
      <xdr:colOff>142875</xdr:colOff>
      <xdr:row>26</xdr:row>
      <xdr:rowOff>38100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3952875" y="6667500"/>
          <a:ext cx="49911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300" b="1" i="0" u="sng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/>
              <a:cs typeface="TH SarabunIT๙"/>
            </a:rPr>
            <a:t>หมายเหตุ</a:t>
          </a:r>
          <a:r>
            <a:rPr kumimoji="0" lang="th-TH" sz="13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/>
              <a:cs typeface="TH SarabunIT๙"/>
            </a:rPr>
            <a:t>   โปรดระบุว่าเป็นกรรมการระดับ           </a:t>
          </a:r>
          <a:r>
            <a:rPr kumimoji="0" lang="th-TH" sz="13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Monotype Sorts"/>
              <a:cs typeface="TH SarabunIT๙"/>
            </a:rPr>
            <a:t></a:t>
          </a:r>
          <a:r>
            <a:rPr kumimoji="0" lang="th-TH" sz="13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/>
              <a:cs typeface="TH SarabunIT๙"/>
            </a:rPr>
            <a:t>     เขตพื้นที่การศึกษา      </a:t>
          </a:r>
          <a:r>
            <a:rPr kumimoji="0" lang="th-TH" sz="13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Monotype Sorts"/>
              <a:cs typeface="TH SarabunIT๙"/>
            </a:rPr>
            <a:t></a:t>
          </a:r>
          <a:r>
            <a:rPr kumimoji="0" lang="th-TH" sz="13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/>
              <a:cs typeface="TH SarabunIT๙"/>
            </a:rPr>
            <a:t>    จังหวัด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3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Monotype Sorts"/>
              <a:ea typeface="+mn-ea"/>
              <a:cs typeface="TH SarabunIT๙"/>
            </a:rPr>
            <a:t>                                                  </a:t>
          </a:r>
          <a:r>
            <a:rPr kumimoji="0" lang="th-TH" sz="13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/>
              <a:ea typeface="+mn-ea"/>
              <a:cs typeface="TH SarabunIT๙"/>
            </a:rPr>
            <a:t>    กลุ่มจังหวัด (ตามที่ระบุในปประกาศฯ)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th-TH" sz="13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H SarabunIT๙"/>
            <a:cs typeface="TH SarabunIT๙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workbookViewId="0">
      <selection activeCell="D26" sqref="D26"/>
    </sheetView>
  </sheetViews>
  <sheetFormatPr defaultColWidth="9" defaultRowHeight="15"/>
  <cols>
    <col min="1" max="2" width="9" style="1"/>
    <col min="3" max="3" width="6.5703125" style="1" customWidth="1"/>
    <col min="4" max="4" width="6.85546875" style="1" customWidth="1"/>
    <col min="5" max="5" width="7.140625" style="1" customWidth="1"/>
    <col min="6" max="6" width="7.28515625" style="1" customWidth="1"/>
    <col min="7" max="7" width="7.140625" style="1" customWidth="1"/>
    <col min="8" max="8" width="7.28515625" style="1" customWidth="1"/>
    <col min="9" max="9" width="7.140625" style="1" customWidth="1"/>
    <col min="10" max="10" width="13.5703125" style="1" customWidth="1"/>
    <col min="11" max="11" width="9" style="1"/>
    <col min="12" max="12" width="13.28515625" style="1" customWidth="1"/>
    <col min="13" max="13" width="17.7109375" style="1" customWidth="1"/>
    <col min="14" max="14" width="11" style="1" customWidth="1"/>
    <col min="15" max="16384" width="9" style="1"/>
  </cols>
  <sheetData>
    <row r="1" spans="1:15" ht="53.25" customHeight="1">
      <c r="A1" s="28" t="s">
        <v>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36">
      <c r="A2" s="29" t="s">
        <v>11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ht="26.25" customHeight="1">
      <c r="A3" s="30" t="s">
        <v>10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5" ht="24.75" customHeight="1">
      <c r="A4" s="31" t="s">
        <v>12</v>
      </c>
      <c r="B4" s="32"/>
      <c r="C4" s="20" t="s">
        <v>5</v>
      </c>
      <c r="D4" s="20"/>
      <c r="E4" s="20"/>
      <c r="F4" s="20"/>
      <c r="G4" s="20"/>
      <c r="H4" s="20"/>
      <c r="I4" s="20"/>
      <c r="J4" s="21" t="s">
        <v>6</v>
      </c>
      <c r="K4" s="21" t="s">
        <v>7</v>
      </c>
      <c r="L4" s="21" t="s">
        <v>1</v>
      </c>
      <c r="M4" s="25" t="s">
        <v>17</v>
      </c>
      <c r="N4" s="21" t="s">
        <v>0</v>
      </c>
      <c r="O4" s="7"/>
    </row>
    <row r="5" spans="1:15" ht="52.5" customHeight="1">
      <c r="A5" s="33"/>
      <c r="B5" s="34"/>
      <c r="C5" s="13">
        <v>1</v>
      </c>
      <c r="D5" s="13">
        <v>2</v>
      </c>
      <c r="E5" s="13">
        <v>3</v>
      </c>
      <c r="F5" s="13">
        <v>4</v>
      </c>
      <c r="G5" s="13">
        <v>5</v>
      </c>
      <c r="H5" s="13">
        <v>6</v>
      </c>
      <c r="I5" s="13">
        <v>7</v>
      </c>
      <c r="J5" s="21"/>
      <c r="K5" s="21"/>
      <c r="L5" s="21"/>
      <c r="M5" s="25"/>
      <c r="N5" s="21"/>
      <c r="O5" s="7"/>
    </row>
    <row r="6" spans="1:15" ht="21.75">
      <c r="A6" s="35" t="s">
        <v>13</v>
      </c>
      <c r="B6" s="36"/>
      <c r="C6" s="8">
        <v>14</v>
      </c>
      <c r="D6" s="8">
        <v>15</v>
      </c>
      <c r="E6" s="8">
        <v>16</v>
      </c>
      <c r="F6" s="8">
        <v>14</v>
      </c>
      <c r="G6" s="8">
        <v>15</v>
      </c>
      <c r="H6" s="8">
        <v>15</v>
      </c>
      <c r="I6" s="8">
        <v>15</v>
      </c>
      <c r="J6" s="9">
        <f>SUM(C6:I6)</f>
        <v>104</v>
      </c>
      <c r="K6" s="9">
        <f>ROUNDDOWN(O6,3)</f>
        <v>3.714</v>
      </c>
      <c r="L6" s="9">
        <v>3</v>
      </c>
      <c r="M6" s="10">
        <f>SUM(K6*L6)</f>
        <v>11.141999999999999</v>
      </c>
      <c r="N6" s="14"/>
      <c r="O6" s="15">
        <f>J6/(7*4)</f>
        <v>3.7142857142857144</v>
      </c>
    </row>
    <row r="7" spans="1:15" ht="21.75">
      <c r="A7" s="37" t="s">
        <v>14</v>
      </c>
      <c r="B7" s="38"/>
      <c r="C7" s="8">
        <v>15</v>
      </c>
      <c r="D7" s="8">
        <v>14</v>
      </c>
      <c r="E7" s="8">
        <v>15</v>
      </c>
      <c r="F7" s="8">
        <v>14</v>
      </c>
      <c r="G7" s="8">
        <v>16</v>
      </c>
      <c r="H7" s="8">
        <v>14</v>
      </c>
      <c r="I7" s="8">
        <v>14</v>
      </c>
      <c r="J7" s="9">
        <f t="shared" ref="J7:J9" si="0">SUM(C7:I7)</f>
        <v>102</v>
      </c>
      <c r="K7" s="9">
        <f t="shared" ref="K7:K9" si="1">ROUNDDOWN(O7,3)</f>
        <v>3.6419999999999999</v>
      </c>
      <c r="L7" s="9">
        <v>2</v>
      </c>
      <c r="M7" s="10">
        <f t="shared" ref="M7:M9" si="2">SUM(K7*L7)</f>
        <v>7.2839999999999998</v>
      </c>
      <c r="N7" s="14"/>
      <c r="O7" s="15">
        <f>J7/(7*4)</f>
        <v>3.6428571428571428</v>
      </c>
    </row>
    <row r="8" spans="1:15" ht="21.75">
      <c r="A8" s="37" t="s">
        <v>15</v>
      </c>
      <c r="B8" s="38"/>
      <c r="C8" s="8">
        <v>16</v>
      </c>
      <c r="D8" s="8">
        <v>15</v>
      </c>
      <c r="E8" s="8">
        <v>15</v>
      </c>
      <c r="F8" s="8">
        <v>14</v>
      </c>
      <c r="G8" s="8">
        <v>13</v>
      </c>
      <c r="H8" s="8">
        <v>16</v>
      </c>
      <c r="I8" s="8">
        <v>16</v>
      </c>
      <c r="J8" s="9">
        <f t="shared" si="0"/>
        <v>105</v>
      </c>
      <c r="K8" s="9">
        <f t="shared" si="1"/>
        <v>3</v>
      </c>
      <c r="L8" s="9">
        <v>3</v>
      </c>
      <c r="M8" s="10">
        <f t="shared" si="2"/>
        <v>9</v>
      </c>
      <c r="N8" s="14"/>
      <c r="O8" s="15">
        <f>J8/(7*5)</f>
        <v>3</v>
      </c>
    </row>
    <row r="9" spans="1:15" ht="21.75">
      <c r="A9" s="37" t="s">
        <v>16</v>
      </c>
      <c r="B9" s="38"/>
      <c r="C9" s="8">
        <v>14</v>
      </c>
      <c r="D9" s="8">
        <v>12</v>
      </c>
      <c r="E9" s="8">
        <v>13</v>
      </c>
      <c r="F9" s="8">
        <v>14</v>
      </c>
      <c r="G9" s="8">
        <v>15</v>
      </c>
      <c r="H9" s="8">
        <v>16</v>
      </c>
      <c r="I9" s="8">
        <v>16</v>
      </c>
      <c r="J9" s="9">
        <f t="shared" si="0"/>
        <v>100</v>
      </c>
      <c r="K9" s="9">
        <f t="shared" si="1"/>
        <v>3.5710000000000002</v>
      </c>
      <c r="L9" s="9">
        <v>2</v>
      </c>
      <c r="M9" s="10">
        <f t="shared" si="2"/>
        <v>7.1420000000000003</v>
      </c>
      <c r="N9" s="14"/>
      <c r="O9" s="15">
        <f>J9/(7*4)</f>
        <v>3.5714285714285716</v>
      </c>
    </row>
    <row r="10" spans="1:15" ht="43.5">
      <c r="A10" s="11"/>
      <c r="B10" s="11"/>
      <c r="C10" s="11"/>
      <c r="D10" s="11"/>
      <c r="E10" s="11"/>
      <c r="F10" s="11"/>
      <c r="G10" s="11"/>
      <c r="H10" s="11"/>
      <c r="I10" s="11"/>
      <c r="J10" s="16"/>
      <c r="K10" s="17" t="s">
        <v>2</v>
      </c>
      <c r="L10" s="9">
        <v>10</v>
      </c>
      <c r="M10" s="10">
        <f>SUM(M6:M9)</f>
        <v>34.567999999999998</v>
      </c>
      <c r="N10" s="16"/>
      <c r="O10" s="18"/>
    </row>
    <row r="11" spans="1:15">
      <c r="A11" s="19"/>
      <c r="B11" s="12"/>
      <c r="C11" s="19"/>
      <c r="D11" s="19"/>
      <c r="E11" s="19"/>
      <c r="F11" s="19"/>
      <c r="G11" s="19"/>
      <c r="H11" s="19"/>
      <c r="I11" s="19"/>
      <c r="J11" s="19"/>
      <c r="K11" s="23" t="s">
        <v>8</v>
      </c>
      <c r="L11" s="24"/>
      <c r="M11" s="26">
        <f>ROUNDDOWN(O11,3)</f>
        <v>3.456</v>
      </c>
      <c r="N11" s="27" t="s">
        <v>3</v>
      </c>
      <c r="O11" s="22">
        <f>SUM(M10/L10)</f>
        <v>3.4567999999999999</v>
      </c>
    </row>
    <row r="12" spans="1:15" ht="14.25" customHeight="1">
      <c r="A12" s="19"/>
      <c r="B12" s="12"/>
      <c r="C12" s="19"/>
      <c r="D12" s="19"/>
      <c r="E12" s="19"/>
      <c r="F12" s="19"/>
      <c r="G12" s="19"/>
      <c r="H12" s="19"/>
      <c r="I12" s="19"/>
      <c r="J12" s="19"/>
      <c r="K12" s="23"/>
      <c r="L12" s="24"/>
      <c r="M12" s="26"/>
      <c r="N12" s="27"/>
      <c r="O12" s="22"/>
    </row>
    <row r="13" spans="1:15" ht="18.75">
      <c r="A13" s="2" t="s">
        <v>4</v>
      </c>
      <c r="B13" s="2"/>
    </row>
    <row r="14" spans="1:15" ht="18.75">
      <c r="A14" s="2"/>
      <c r="B14" s="2"/>
    </row>
    <row r="15" spans="1:15" ht="18.75">
      <c r="A15" s="2"/>
      <c r="B15" s="2"/>
    </row>
    <row r="16" spans="1:15">
      <c r="A16" s="3"/>
      <c r="B16" s="3"/>
    </row>
    <row r="17" spans="1:2">
      <c r="A17" s="4"/>
      <c r="B17" s="4"/>
    </row>
    <row r="18" spans="1:2">
      <c r="A18" s="4"/>
      <c r="B18" s="4"/>
    </row>
    <row r="19" spans="1:2">
      <c r="A19" s="4"/>
      <c r="B19" s="4"/>
    </row>
    <row r="20" spans="1:2">
      <c r="A20" s="4"/>
      <c r="B20" s="4"/>
    </row>
    <row r="21" spans="1:2">
      <c r="A21" s="4"/>
      <c r="B21" s="4"/>
    </row>
    <row r="22" spans="1:2">
      <c r="A22" s="4"/>
      <c r="B22" s="4"/>
    </row>
    <row r="23" spans="1:2">
      <c r="A23" s="4"/>
      <c r="B23" s="4"/>
    </row>
    <row r="24" spans="1:2">
      <c r="A24" s="4"/>
      <c r="B24" s="4"/>
    </row>
    <row r="25" spans="1:2">
      <c r="A25" s="5"/>
      <c r="B25" s="5"/>
    </row>
    <row r="26" spans="1:2">
      <c r="A26" s="5"/>
      <c r="B26" s="5"/>
    </row>
    <row r="27" spans="1:2">
      <c r="A27" s="6"/>
      <c r="B27" s="6"/>
    </row>
  </sheetData>
  <mergeCells count="27">
    <mergeCell ref="A8:B8"/>
    <mergeCell ref="A9:B9"/>
    <mergeCell ref="O11:O12"/>
    <mergeCell ref="K11:L12"/>
    <mergeCell ref="J4:J5"/>
    <mergeCell ref="K4:K5"/>
    <mergeCell ref="L4:L5"/>
    <mergeCell ref="M4:M5"/>
    <mergeCell ref="M11:M12"/>
    <mergeCell ref="N11:N12"/>
    <mergeCell ref="G11:G12"/>
    <mergeCell ref="H11:H12"/>
    <mergeCell ref="I11:I12"/>
    <mergeCell ref="J11:J12"/>
    <mergeCell ref="A4:B5"/>
    <mergeCell ref="C4:I4"/>
    <mergeCell ref="N4:N5"/>
    <mergeCell ref="A1:O1"/>
    <mergeCell ref="A2:O2"/>
    <mergeCell ref="A3:O3"/>
    <mergeCell ref="A6:B6"/>
    <mergeCell ref="A7:B7"/>
    <mergeCell ref="A11:A12"/>
    <mergeCell ref="C11:C12"/>
    <mergeCell ref="D11:D12"/>
    <mergeCell ref="E11:E12"/>
    <mergeCell ref="F11:F12"/>
  </mergeCells>
  <pageMargins left="0.31496062992125984" right="0.31496062992125984" top="0.15748031496062992" bottom="0.15748031496062992" header="0.31496062992125984" footer="0.31496062992125984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E8C35FF182C3E4DBEC4A942FE07D809" ma:contentTypeVersion="12" ma:contentTypeDescription="สร้างเอกสารใหม่" ma:contentTypeScope="" ma:versionID="997ca56524de37aeb71073b6078f182e">
  <xsd:schema xmlns:xsd="http://www.w3.org/2001/XMLSchema" xmlns:xs="http://www.w3.org/2001/XMLSchema" xmlns:p="http://schemas.microsoft.com/office/2006/metadata/properties" xmlns:ns2="b789fcb6-643f-4e96-93a8-422029d3e7dc" xmlns:ns3="efc961e9-003d-4b36-8196-0f0754f59938" targetNamespace="http://schemas.microsoft.com/office/2006/metadata/properties" ma:root="true" ma:fieldsID="34a7e68079c73ee372a6e659deaa6ed9" ns2:_="" ns3:_="">
    <xsd:import namespace="b789fcb6-643f-4e96-93a8-422029d3e7dc"/>
    <xsd:import namespace="efc961e9-003d-4b36-8196-0f0754f599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9fcb6-643f-4e96-93a8-422029d3e7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c961e9-003d-4b36-8196-0f0754f599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efc961e9-003d-4b36-8196-0f0754f59938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423E0C0E-956E-44D7-8065-58F0AA8073DE}"/>
</file>

<file path=customXml/itemProps2.xml><?xml version="1.0" encoding="utf-8"?>
<ds:datastoreItem xmlns:ds="http://schemas.openxmlformats.org/officeDocument/2006/customXml" ds:itemID="{DE3EB562-E6AE-4D21-8DA3-65E06A2C7419}"/>
</file>

<file path=customXml/itemProps3.xml><?xml version="1.0" encoding="utf-8"?>
<ds:datastoreItem xmlns:ds="http://schemas.openxmlformats.org/officeDocument/2006/customXml" ds:itemID="{B6C9D3F3-74A4-49F2-A360-169BB91CED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</dc:creator>
  <cp:lastModifiedBy>PC-Bung</cp:lastModifiedBy>
  <cp:lastPrinted>2020-01-30T01:47:21Z</cp:lastPrinted>
  <dcterms:created xsi:type="dcterms:W3CDTF">2017-02-15T09:10:06Z</dcterms:created>
  <dcterms:modified xsi:type="dcterms:W3CDTF">2020-01-30T01:51:19Z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0x010100DE8C35FF182C3E4DBEC4A942FE07D809</vt:lpwstr>
  </property>
  <property fmtid="{D5CDD505-2E9C-101B-9397-08002B2CF9AE}" pid="3" name="Order">
    <vt:r8>498400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